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2990"/>
  </bookViews>
  <sheets>
    <sheet name="Лист1" sheetId="1" r:id="rId1"/>
  </sheets>
  <definedNames>
    <definedName name="_xlnm.Print_Area" localSheetId="0">Лист1!$A$1:$L$36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35" i="1" s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L2" i="1"/>
  <c r="K2" i="1"/>
  <c r="K35" i="1" l="1"/>
  <c r="H35" i="1"/>
</calcChain>
</file>

<file path=xl/sharedStrings.xml><?xml version="1.0" encoding="utf-8"?>
<sst xmlns="http://schemas.openxmlformats.org/spreadsheetml/2006/main" count="109" uniqueCount="39">
  <si>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</si>
  <si>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</si>
  <si>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</si>
  <si>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</si>
  <si>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</si>
  <si>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</si>
  <si>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</si>
  <si>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</si>
  <si>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</si>
  <si>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</si>
  <si>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</si>
  <si>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</si>
  <si>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</si>
  <si>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124В</t>
  </si>
  <si>
    <t>VII</t>
  </si>
  <si>
    <t>склад Т</t>
  </si>
  <si>
    <t>124Б</t>
  </si>
  <si>
    <t>124Д</t>
  </si>
  <si>
    <t>124А</t>
  </si>
  <si>
    <t>122А</t>
  </si>
  <si>
    <t>120А</t>
  </si>
  <si>
    <t>120Б</t>
  </si>
  <si>
    <t>117Б</t>
  </si>
  <si>
    <t>б/н</t>
  </si>
  <si>
    <t>126А</t>
  </si>
  <si>
    <t>124Г</t>
  </si>
  <si>
    <t>121А</t>
  </si>
  <si>
    <t>121Б</t>
  </si>
  <si>
    <t>121В</t>
  </si>
  <si>
    <t xml:space="preserve">б/н </t>
  </si>
  <si>
    <t>IX</t>
  </si>
  <si>
    <t>1 часть</t>
  </si>
  <si>
    <t>82 часть</t>
  </si>
  <si>
    <t>XV</t>
  </si>
  <si>
    <t>228А</t>
  </si>
  <si>
    <t>226А</t>
  </si>
  <si>
    <t>83(x)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</si>
  <si>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589 546,89 с учетом НДС 20% - По результату оценки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</si>
  <si>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560 850,00 с учетом НДС 20% - По договору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</si>
</sst>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8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70" zoomScaleNormal="70" workbookViewId="0">
      <selection activeCell="I39" sqref="I39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9" width="31.85546875" customWidth="1"/>
    <col min="10" max="10" width="20.71093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7">
        <v>2</v>
      </c>
      <c r="B2" s="7" t="s">
        <v>13</v>
      </c>
      <c r="C2" s="9">
        <v>9</v>
      </c>
      <c r="D2" s="9">
        <v>1</v>
      </c>
      <c r="E2" s="7" t="s">
        <v>14</v>
      </c>
      <c r="F2" s="9">
        <v>11</v>
      </c>
      <c r="G2" s="8" t="s">
        <v>15</v>
      </c>
      <c r="H2" s="10">
        <v>38.4</v>
      </c>
      <c r="I2" s="11">
        <v>9187</v>
      </c>
      <c r="J2" s="11">
        <v>1440</v>
      </c>
      <c r="K2" s="17">
        <f>H2*(I2+J2)</f>
        <v>408076.79999999999</v>
      </c>
      <c r="L2" s="17">
        <f>K2/12</f>
        <v>34006.400000000001</v>
      </c>
    </row>
    <row r="3" spans="1:12" ht="18.75" x14ac:dyDescent="0.25">
      <c r="A3" s="7">
        <v>2</v>
      </c>
      <c r="B3" s="7" t="s">
        <v>16</v>
      </c>
      <c r="C3" s="9">
        <v>9</v>
      </c>
      <c r="D3" s="9">
        <v>1</v>
      </c>
      <c r="E3" s="7" t="s">
        <v>14</v>
      </c>
      <c r="F3" s="9">
        <v>12</v>
      </c>
      <c r="G3" s="8" t="s">
        <v>15</v>
      </c>
      <c r="H3" s="10">
        <v>11.8</v>
      </c>
      <c r="I3" s="11">
        <v>9666</v>
      </c>
      <c r="J3" s="11">
        <v>1440</v>
      </c>
      <c r="K3" s="17">
        <f t="shared" ref="K3:K34" si="0">H3*(I3+J3)</f>
        <v>131050.8</v>
      </c>
      <c r="L3" s="17">
        <f t="shared" ref="L3:L34" si="1">K3/12</f>
        <v>10920.9</v>
      </c>
    </row>
    <row r="4" spans="1:12" ht="18.75" x14ac:dyDescent="0.25">
      <c r="A4" s="7">
        <v>2</v>
      </c>
      <c r="B4" s="7" t="s">
        <v>17</v>
      </c>
      <c r="C4" s="9">
        <v>9</v>
      </c>
      <c r="D4" s="9">
        <v>1</v>
      </c>
      <c r="E4" s="7" t="s">
        <v>14</v>
      </c>
      <c r="F4" s="9">
        <v>13</v>
      </c>
      <c r="G4" s="8" t="s">
        <v>15</v>
      </c>
      <c r="H4" s="10">
        <v>5.9</v>
      </c>
      <c r="I4" s="11">
        <v>9666</v>
      </c>
      <c r="J4" s="11">
        <v>1440</v>
      </c>
      <c r="K4" s="17">
        <f t="shared" si="0"/>
        <v>65525.4</v>
      </c>
      <c r="L4" s="17">
        <f t="shared" si="1"/>
        <v>5460.45</v>
      </c>
    </row>
    <row r="5" spans="1:12" ht="18.75" x14ac:dyDescent="0.25">
      <c r="A5" s="7">
        <v>2</v>
      </c>
      <c r="B5" s="7" t="s">
        <v>18</v>
      </c>
      <c r="C5" s="9">
        <v>9</v>
      </c>
      <c r="D5" s="9">
        <v>1</v>
      </c>
      <c r="E5" s="7" t="s">
        <v>14</v>
      </c>
      <c r="F5" s="9">
        <v>14</v>
      </c>
      <c r="G5" s="8" t="s">
        <v>15</v>
      </c>
      <c r="H5" s="10">
        <v>15.9</v>
      </c>
      <c r="I5" s="11">
        <v>9666</v>
      </c>
      <c r="J5" s="11">
        <v>1440</v>
      </c>
      <c r="K5" s="17">
        <f t="shared" si="0"/>
        <v>176585.4</v>
      </c>
      <c r="L5" s="17">
        <f t="shared" si="1"/>
        <v>14715.449999999999</v>
      </c>
    </row>
    <row r="6" spans="1:12" ht="18.75" x14ac:dyDescent="0.25">
      <c r="A6" s="7">
        <v>2</v>
      </c>
      <c r="B6" s="7">
        <v>122</v>
      </c>
      <c r="C6" s="9">
        <v>9</v>
      </c>
      <c r="D6" s="9">
        <v>1</v>
      </c>
      <c r="E6" s="7" t="s">
        <v>14</v>
      </c>
      <c r="F6" s="9">
        <v>15</v>
      </c>
      <c r="G6" s="8" t="s">
        <v>15</v>
      </c>
      <c r="H6" s="10">
        <v>18.7</v>
      </c>
      <c r="I6" s="11">
        <v>9666</v>
      </c>
      <c r="J6" s="11">
        <v>1440</v>
      </c>
      <c r="K6" s="17">
        <f t="shared" si="0"/>
        <v>207682.19999999998</v>
      </c>
      <c r="L6" s="17">
        <f t="shared" si="1"/>
        <v>17306.849999999999</v>
      </c>
    </row>
    <row r="7" spans="1:12" ht="18.75" x14ac:dyDescent="0.25">
      <c r="A7" s="7">
        <v>2</v>
      </c>
      <c r="B7" s="7" t="s">
        <v>19</v>
      </c>
      <c r="C7" s="9">
        <v>9</v>
      </c>
      <c r="D7" s="9">
        <v>1</v>
      </c>
      <c r="E7" s="7" t="s">
        <v>14</v>
      </c>
      <c r="F7" s="9">
        <v>16</v>
      </c>
      <c r="G7" s="8" t="s">
        <v>15</v>
      </c>
      <c r="H7" s="10">
        <v>17.600000000000001</v>
      </c>
      <c r="I7" s="11">
        <v>9666</v>
      </c>
      <c r="J7" s="11">
        <v>1440</v>
      </c>
      <c r="K7" s="17">
        <f t="shared" si="0"/>
        <v>195465.60000000001</v>
      </c>
      <c r="L7" s="17">
        <f t="shared" si="1"/>
        <v>16288.800000000001</v>
      </c>
    </row>
    <row r="8" spans="1:12" ht="18.75" x14ac:dyDescent="0.25">
      <c r="A8" s="7">
        <v>2</v>
      </c>
      <c r="B8" s="7">
        <v>120</v>
      </c>
      <c r="C8" s="9">
        <v>9</v>
      </c>
      <c r="D8" s="9">
        <v>1</v>
      </c>
      <c r="E8" s="7" t="s">
        <v>14</v>
      </c>
      <c r="F8" s="9">
        <v>17</v>
      </c>
      <c r="G8" s="8" t="s">
        <v>15</v>
      </c>
      <c r="H8" s="10">
        <v>24</v>
      </c>
      <c r="I8" s="11">
        <v>9666</v>
      </c>
      <c r="J8" s="11">
        <v>1440</v>
      </c>
      <c r="K8" s="17">
        <f t="shared" si="0"/>
        <v>266544</v>
      </c>
      <c r="L8" s="17">
        <f t="shared" si="1"/>
        <v>22212</v>
      </c>
    </row>
    <row r="9" spans="1:12" ht="18.75" x14ac:dyDescent="0.25">
      <c r="A9" s="7">
        <v>2</v>
      </c>
      <c r="B9" s="7" t="s">
        <v>20</v>
      </c>
      <c r="C9" s="9">
        <v>9</v>
      </c>
      <c r="D9" s="9">
        <v>1</v>
      </c>
      <c r="E9" s="7" t="s">
        <v>14</v>
      </c>
      <c r="F9" s="9">
        <v>18</v>
      </c>
      <c r="G9" s="8" t="s">
        <v>15</v>
      </c>
      <c r="H9" s="10">
        <v>24.7</v>
      </c>
      <c r="I9" s="11">
        <v>9666</v>
      </c>
      <c r="J9" s="11">
        <v>1440</v>
      </c>
      <c r="K9" s="17">
        <f t="shared" si="0"/>
        <v>274318.2</v>
      </c>
      <c r="L9" s="17">
        <f t="shared" si="1"/>
        <v>22859.850000000002</v>
      </c>
    </row>
    <row r="10" spans="1:12" ht="18.75" x14ac:dyDescent="0.25">
      <c r="A10" s="7">
        <v>2</v>
      </c>
      <c r="B10" s="7" t="s">
        <v>21</v>
      </c>
      <c r="C10" s="9">
        <v>9</v>
      </c>
      <c r="D10" s="9">
        <v>1</v>
      </c>
      <c r="E10" s="7" t="s">
        <v>14</v>
      </c>
      <c r="F10" s="9">
        <v>19</v>
      </c>
      <c r="G10" s="8" t="s">
        <v>15</v>
      </c>
      <c r="H10" s="10">
        <v>3.7</v>
      </c>
      <c r="I10" s="11">
        <v>9666</v>
      </c>
      <c r="J10" s="11">
        <v>1440</v>
      </c>
      <c r="K10" s="17">
        <f t="shared" si="0"/>
        <v>41092.200000000004</v>
      </c>
      <c r="L10" s="17">
        <f t="shared" si="1"/>
        <v>3424.3500000000004</v>
      </c>
    </row>
    <row r="11" spans="1:12" ht="18.75" x14ac:dyDescent="0.25">
      <c r="A11" s="7">
        <v>2</v>
      </c>
      <c r="B11" s="7" t="s">
        <v>22</v>
      </c>
      <c r="C11" s="9">
        <v>9</v>
      </c>
      <c r="D11" s="9">
        <v>1</v>
      </c>
      <c r="E11" s="7" t="s">
        <v>14</v>
      </c>
      <c r="F11" s="9">
        <v>66</v>
      </c>
      <c r="G11" s="8" t="s">
        <v>15</v>
      </c>
      <c r="H11" s="10">
        <v>16.600000000000001</v>
      </c>
      <c r="I11" s="11">
        <v>6558</v>
      </c>
      <c r="J11" s="11">
        <v>1440</v>
      </c>
      <c r="K11" s="17">
        <f t="shared" si="0"/>
        <v>132766.80000000002</v>
      </c>
      <c r="L11" s="17">
        <f t="shared" si="1"/>
        <v>11063.900000000001</v>
      </c>
    </row>
    <row r="12" spans="1:12" ht="18.75" x14ac:dyDescent="0.25">
      <c r="A12" s="7">
        <v>2</v>
      </c>
      <c r="B12" s="7" t="s">
        <v>23</v>
      </c>
      <c r="C12" s="9">
        <v>9</v>
      </c>
      <c r="D12" s="9">
        <v>1</v>
      </c>
      <c r="E12" s="7" t="s">
        <v>14</v>
      </c>
      <c r="F12" s="9">
        <v>67</v>
      </c>
      <c r="G12" s="8" t="s">
        <v>15</v>
      </c>
      <c r="H12" s="10">
        <v>4.3</v>
      </c>
      <c r="I12" s="11">
        <v>9666</v>
      </c>
      <c r="J12" s="11">
        <v>1440</v>
      </c>
      <c r="K12" s="17">
        <f t="shared" si="0"/>
        <v>47755.799999999996</v>
      </c>
      <c r="L12" s="17">
        <f t="shared" si="1"/>
        <v>3979.6499999999996</v>
      </c>
    </row>
    <row r="13" spans="1:12" ht="18.75" x14ac:dyDescent="0.25">
      <c r="A13" s="7">
        <v>2</v>
      </c>
      <c r="B13" s="7" t="s">
        <v>23</v>
      </c>
      <c r="C13" s="9">
        <v>9</v>
      </c>
      <c r="D13" s="9">
        <v>1</v>
      </c>
      <c r="E13" s="7" t="s">
        <v>14</v>
      </c>
      <c r="F13" s="9">
        <v>68</v>
      </c>
      <c r="G13" s="8" t="s">
        <v>15</v>
      </c>
      <c r="H13" s="10">
        <v>2.7</v>
      </c>
      <c r="I13" s="11">
        <v>9666</v>
      </c>
      <c r="J13" s="11">
        <v>1440</v>
      </c>
      <c r="K13" s="17">
        <f t="shared" si="0"/>
        <v>29986.2</v>
      </c>
      <c r="L13" s="17">
        <f t="shared" si="1"/>
        <v>2498.85</v>
      </c>
    </row>
    <row r="14" spans="1:12" ht="18.75" x14ac:dyDescent="0.25">
      <c r="A14" s="7">
        <v>2</v>
      </c>
      <c r="B14" s="7" t="s">
        <v>23</v>
      </c>
      <c r="C14" s="9">
        <v>9</v>
      </c>
      <c r="D14" s="9">
        <v>1</v>
      </c>
      <c r="E14" s="7" t="s">
        <v>14</v>
      </c>
      <c r="F14" s="9">
        <v>69</v>
      </c>
      <c r="G14" s="8" t="s">
        <v>15</v>
      </c>
      <c r="H14" s="10">
        <v>3.3</v>
      </c>
      <c r="I14" s="11">
        <v>9666</v>
      </c>
      <c r="J14" s="11">
        <v>1440</v>
      </c>
      <c r="K14" s="17">
        <f t="shared" si="0"/>
        <v>36649.799999999996</v>
      </c>
      <c r="L14" s="17">
        <f t="shared" si="1"/>
        <v>3054.1499999999996</v>
      </c>
    </row>
    <row r="15" spans="1:12" ht="18.75" x14ac:dyDescent="0.25">
      <c r="A15" s="7">
        <v>2</v>
      </c>
      <c r="B15" s="7" t="s">
        <v>23</v>
      </c>
      <c r="C15" s="9">
        <v>9</v>
      </c>
      <c r="D15" s="9">
        <v>1</v>
      </c>
      <c r="E15" s="7" t="s">
        <v>14</v>
      </c>
      <c r="F15" s="9">
        <v>70</v>
      </c>
      <c r="G15" s="8" t="s">
        <v>15</v>
      </c>
      <c r="H15" s="10">
        <v>9.6999999999999993</v>
      </c>
      <c r="I15" s="11">
        <v>9666</v>
      </c>
      <c r="J15" s="11">
        <v>1440</v>
      </c>
      <c r="K15" s="17">
        <f t="shared" si="0"/>
        <v>107728.2</v>
      </c>
      <c r="L15" s="17">
        <f t="shared" si="1"/>
        <v>8977.35</v>
      </c>
    </row>
    <row r="16" spans="1:12" ht="18.75" x14ac:dyDescent="0.25">
      <c r="A16" s="7">
        <v>2</v>
      </c>
      <c r="B16" s="7" t="s">
        <v>23</v>
      </c>
      <c r="C16" s="9">
        <v>9</v>
      </c>
      <c r="D16" s="9">
        <v>1</v>
      </c>
      <c r="E16" s="7" t="s">
        <v>14</v>
      </c>
      <c r="F16" s="9">
        <v>71</v>
      </c>
      <c r="G16" s="8" t="s">
        <v>15</v>
      </c>
      <c r="H16" s="10">
        <v>9.3000000000000007</v>
      </c>
      <c r="I16" s="11">
        <v>9666</v>
      </c>
      <c r="J16" s="11">
        <v>1440</v>
      </c>
      <c r="K16" s="17">
        <f t="shared" si="0"/>
        <v>103285.8</v>
      </c>
      <c r="L16" s="17">
        <f t="shared" si="1"/>
        <v>8607.15</v>
      </c>
    </row>
    <row r="17" spans="1:12" ht="18.75" x14ac:dyDescent="0.25">
      <c r="A17" s="7">
        <v>2</v>
      </c>
      <c r="B17" s="7" t="s">
        <v>23</v>
      </c>
      <c r="C17" s="9">
        <v>9</v>
      </c>
      <c r="D17" s="9">
        <v>1</v>
      </c>
      <c r="E17" s="7" t="s">
        <v>14</v>
      </c>
      <c r="F17" s="9">
        <v>72</v>
      </c>
      <c r="G17" s="8" t="s">
        <v>15</v>
      </c>
      <c r="H17" s="10">
        <v>4.4000000000000004</v>
      </c>
      <c r="I17" s="11">
        <v>9666</v>
      </c>
      <c r="J17" s="11">
        <v>1440</v>
      </c>
      <c r="K17" s="17">
        <f t="shared" si="0"/>
        <v>48866.400000000001</v>
      </c>
      <c r="L17" s="17">
        <f t="shared" si="1"/>
        <v>4072.2000000000003</v>
      </c>
    </row>
    <row r="18" spans="1:12" ht="18.75" x14ac:dyDescent="0.25">
      <c r="A18" s="7">
        <v>2</v>
      </c>
      <c r="B18" s="7" t="s">
        <v>24</v>
      </c>
      <c r="C18" s="9">
        <v>9</v>
      </c>
      <c r="D18" s="9">
        <v>1</v>
      </c>
      <c r="E18" s="7" t="s">
        <v>14</v>
      </c>
      <c r="F18" s="9">
        <v>8</v>
      </c>
      <c r="G18" s="8" t="s">
        <v>15</v>
      </c>
      <c r="H18" s="10">
        <v>77.5</v>
      </c>
      <c r="I18" s="11">
        <v>6558</v>
      </c>
      <c r="J18" s="11">
        <v>1440</v>
      </c>
      <c r="K18" s="17">
        <f t="shared" si="0"/>
        <v>619845</v>
      </c>
      <c r="L18" s="17">
        <f t="shared" si="1"/>
        <v>51653.75</v>
      </c>
    </row>
    <row r="19" spans="1:12" ht="18.75" x14ac:dyDescent="0.25">
      <c r="A19" s="7">
        <v>2</v>
      </c>
      <c r="B19" s="7">
        <v>126</v>
      </c>
      <c r="C19" s="9">
        <v>9</v>
      </c>
      <c r="D19" s="9">
        <v>1</v>
      </c>
      <c r="E19" s="7" t="s">
        <v>14</v>
      </c>
      <c r="F19" s="9">
        <v>9</v>
      </c>
      <c r="G19" s="8" t="s">
        <v>15</v>
      </c>
      <c r="H19" s="10">
        <v>24.4</v>
      </c>
      <c r="I19" s="11">
        <v>9666</v>
      </c>
      <c r="J19" s="11">
        <v>1440</v>
      </c>
      <c r="K19" s="17">
        <f t="shared" si="0"/>
        <v>270986.39999999997</v>
      </c>
      <c r="L19" s="17">
        <f t="shared" si="1"/>
        <v>22582.199999999997</v>
      </c>
    </row>
    <row r="20" spans="1:12" ht="18.75" x14ac:dyDescent="0.25">
      <c r="A20" s="7">
        <v>2</v>
      </c>
      <c r="B20" s="7" t="s">
        <v>25</v>
      </c>
      <c r="C20" s="9">
        <v>9</v>
      </c>
      <c r="D20" s="9">
        <v>1</v>
      </c>
      <c r="E20" s="7" t="s">
        <v>14</v>
      </c>
      <c r="F20" s="9">
        <v>10</v>
      </c>
      <c r="G20" s="8" t="s">
        <v>15</v>
      </c>
      <c r="H20" s="10">
        <v>16.600000000000001</v>
      </c>
      <c r="I20" s="11">
        <v>9666</v>
      </c>
      <c r="J20" s="11">
        <v>1440</v>
      </c>
      <c r="K20" s="17">
        <f t="shared" si="0"/>
        <v>184359.6</v>
      </c>
      <c r="L20" s="17">
        <f t="shared" si="1"/>
        <v>15363.300000000001</v>
      </c>
    </row>
    <row r="21" spans="1:12" ht="18.75" x14ac:dyDescent="0.25">
      <c r="A21" s="7">
        <v>2</v>
      </c>
      <c r="B21" s="7">
        <v>121</v>
      </c>
      <c r="C21" s="9">
        <v>9</v>
      </c>
      <c r="D21" s="9">
        <v>1</v>
      </c>
      <c r="E21" s="7" t="s">
        <v>14</v>
      </c>
      <c r="F21" s="9">
        <v>80</v>
      </c>
      <c r="G21" s="8" t="s">
        <v>15</v>
      </c>
      <c r="H21" s="10">
        <v>41.3</v>
      </c>
      <c r="I21" s="11">
        <v>6558</v>
      </c>
      <c r="J21" s="11">
        <v>1440</v>
      </c>
      <c r="K21" s="17">
        <f t="shared" si="0"/>
        <v>330317.39999999997</v>
      </c>
      <c r="L21" s="17">
        <f t="shared" si="1"/>
        <v>27526.449999999997</v>
      </c>
    </row>
    <row r="22" spans="1:12" ht="18.75" x14ac:dyDescent="0.25">
      <c r="A22" s="7">
        <v>2</v>
      </c>
      <c r="B22" s="7" t="s">
        <v>26</v>
      </c>
      <c r="C22" s="9">
        <v>9</v>
      </c>
      <c r="D22" s="9">
        <v>1</v>
      </c>
      <c r="E22" s="7" t="s">
        <v>14</v>
      </c>
      <c r="F22" s="9">
        <v>79</v>
      </c>
      <c r="G22" s="8" t="s">
        <v>15</v>
      </c>
      <c r="H22" s="10">
        <v>11.3</v>
      </c>
      <c r="I22" s="11">
        <v>6558</v>
      </c>
      <c r="J22" s="11">
        <v>1440</v>
      </c>
      <c r="K22" s="17">
        <f t="shared" si="0"/>
        <v>90377.400000000009</v>
      </c>
      <c r="L22" s="17">
        <f t="shared" si="1"/>
        <v>7531.4500000000007</v>
      </c>
    </row>
    <row r="23" spans="1:12" ht="18.75" x14ac:dyDescent="0.25">
      <c r="A23" s="7">
        <v>2</v>
      </c>
      <c r="B23" s="7" t="s">
        <v>27</v>
      </c>
      <c r="C23" s="9">
        <v>9</v>
      </c>
      <c r="D23" s="9">
        <v>1</v>
      </c>
      <c r="E23" s="7" t="s">
        <v>14</v>
      </c>
      <c r="F23" s="9">
        <v>78</v>
      </c>
      <c r="G23" s="8" t="s">
        <v>15</v>
      </c>
      <c r="H23" s="10">
        <v>12</v>
      </c>
      <c r="I23" s="11">
        <v>6558</v>
      </c>
      <c r="J23" s="11">
        <v>1440</v>
      </c>
      <c r="K23" s="17">
        <f t="shared" si="0"/>
        <v>95976</v>
      </c>
      <c r="L23" s="17">
        <f t="shared" si="1"/>
        <v>7998</v>
      </c>
    </row>
    <row r="24" spans="1:12" ht="18.75" x14ac:dyDescent="0.25">
      <c r="A24" s="7">
        <v>2</v>
      </c>
      <c r="B24" s="7" t="s">
        <v>28</v>
      </c>
      <c r="C24" s="9">
        <v>9</v>
      </c>
      <c r="D24" s="9">
        <v>1</v>
      </c>
      <c r="E24" s="7" t="s">
        <v>14</v>
      </c>
      <c r="F24" s="9">
        <v>77</v>
      </c>
      <c r="G24" s="8" t="s">
        <v>15</v>
      </c>
      <c r="H24" s="10">
        <v>8.4</v>
      </c>
      <c r="I24" s="11">
        <v>6558</v>
      </c>
      <c r="J24" s="11">
        <v>1440</v>
      </c>
      <c r="K24" s="17">
        <f t="shared" si="0"/>
        <v>67183.199999999997</v>
      </c>
      <c r="L24" s="17">
        <f t="shared" si="1"/>
        <v>5598.5999999999995</v>
      </c>
    </row>
    <row r="25" spans="1:12" ht="18.75" x14ac:dyDescent="0.25">
      <c r="A25" s="7">
        <v>2</v>
      </c>
      <c r="B25" s="7" t="s">
        <v>23</v>
      </c>
      <c r="C25" s="9">
        <v>9</v>
      </c>
      <c r="D25" s="9">
        <v>1</v>
      </c>
      <c r="E25" s="7" t="s">
        <v>14</v>
      </c>
      <c r="F25" s="9">
        <v>76</v>
      </c>
      <c r="G25" s="8" t="s">
        <v>15</v>
      </c>
      <c r="H25" s="10">
        <v>42.5</v>
      </c>
      <c r="I25" s="11">
        <v>6558</v>
      </c>
      <c r="J25" s="11">
        <v>1440</v>
      </c>
      <c r="K25" s="17">
        <f t="shared" si="0"/>
        <v>339915</v>
      </c>
      <c r="L25" s="17">
        <f t="shared" si="1"/>
        <v>28326.25</v>
      </c>
    </row>
    <row r="26" spans="1:12" ht="18.75" x14ac:dyDescent="0.25">
      <c r="A26" s="7">
        <v>2</v>
      </c>
      <c r="B26" s="7">
        <v>119</v>
      </c>
      <c r="C26" s="9">
        <v>9</v>
      </c>
      <c r="D26" s="9">
        <v>1</v>
      </c>
      <c r="E26" s="7" t="s">
        <v>14</v>
      </c>
      <c r="F26" s="9">
        <v>75</v>
      </c>
      <c r="G26" s="8" t="s">
        <v>15</v>
      </c>
      <c r="H26" s="10">
        <v>53.8</v>
      </c>
      <c r="I26" s="11">
        <v>6558</v>
      </c>
      <c r="J26" s="11">
        <v>1440</v>
      </c>
      <c r="K26" s="17">
        <f t="shared" si="0"/>
        <v>430292.39999999997</v>
      </c>
      <c r="L26" s="17">
        <f t="shared" si="1"/>
        <v>35857.699999999997</v>
      </c>
    </row>
    <row r="27" spans="1:12" ht="18.75" x14ac:dyDescent="0.25">
      <c r="A27" s="7">
        <v>2</v>
      </c>
      <c r="B27" s="7" t="s">
        <v>29</v>
      </c>
      <c r="C27" s="9">
        <v>9</v>
      </c>
      <c r="D27" s="9">
        <v>1</v>
      </c>
      <c r="E27" s="7" t="s">
        <v>14</v>
      </c>
      <c r="F27" s="9">
        <v>74</v>
      </c>
      <c r="G27" s="8" t="s">
        <v>15</v>
      </c>
      <c r="H27" s="10">
        <v>42.4</v>
      </c>
      <c r="I27" s="11">
        <v>9666</v>
      </c>
      <c r="J27" s="11">
        <v>1440</v>
      </c>
      <c r="K27" s="17">
        <f t="shared" si="0"/>
        <v>470894.39999999997</v>
      </c>
      <c r="L27" s="17">
        <f t="shared" si="1"/>
        <v>39241.199999999997</v>
      </c>
    </row>
    <row r="28" spans="1:12" ht="18.75" x14ac:dyDescent="0.25">
      <c r="A28" s="7">
        <v>2</v>
      </c>
      <c r="B28" s="7">
        <v>123</v>
      </c>
      <c r="C28" s="9">
        <v>9</v>
      </c>
      <c r="D28" s="9">
        <v>1</v>
      </c>
      <c r="E28" s="7" t="s">
        <v>30</v>
      </c>
      <c r="F28" s="9" t="s">
        <v>31</v>
      </c>
      <c r="G28" s="8" t="s">
        <v>15</v>
      </c>
      <c r="H28" s="10">
        <v>13.8</v>
      </c>
      <c r="I28" s="11">
        <v>6558</v>
      </c>
      <c r="J28" s="11">
        <v>1440</v>
      </c>
      <c r="K28" s="17">
        <f t="shared" si="0"/>
        <v>110372.40000000001</v>
      </c>
      <c r="L28" s="17">
        <f t="shared" si="1"/>
        <v>9197.7000000000007</v>
      </c>
    </row>
    <row r="29" spans="1:12" ht="18.75" x14ac:dyDescent="0.25">
      <c r="A29" s="7">
        <v>2</v>
      </c>
      <c r="B29" s="7" t="s">
        <v>23</v>
      </c>
      <c r="C29" s="9">
        <v>9</v>
      </c>
      <c r="D29" s="9">
        <v>1</v>
      </c>
      <c r="E29" s="7" t="s">
        <v>14</v>
      </c>
      <c r="F29" s="9" t="s">
        <v>32</v>
      </c>
      <c r="G29" s="8" t="s">
        <v>15</v>
      </c>
      <c r="H29" s="10">
        <v>5.19</v>
      </c>
      <c r="I29" s="11">
        <v>6558</v>
      </c>
      <c r="J29" s="11">
        <v>1440</v>
      </c>
      <c r="K29" s="17">
        <f t="shared" si="0"/>
        <v>41509.620000000003</v>
      </c>
      <c r="L29" s="17">
        <f t="shared" si="1"/>
        <v>3459.1350000000002</v>
      </c>
    </row>
    <row r="30" spans="1:12" ht="18.75" x14ac:dyDescent="0.25">
      <c r="A30" s="7">
        <v>2</v>
      </c>
      <c r="B30" s="7">
        <v>229</v>
      </c>
      <c r="C30" s="9">
        <v>9</v>
      </c>
      <c r="D30" s="9">
        <v>2</v>
      </c>
      <c r="E30" s="7" t="s">
        <v>33</v>
      </c>
      <c r="F30" s="9">
        <v>67</v>
      </c>
      <c r="G30" s="8" t="s">
        <v>15</v>
      </c>
      <c r="H30" s="10">
        <v>35.5</v>
      </c>
      <c r="I30" s="11">
        <v>9187</v>
      </c>
      <c r="J30" s="11">
        <v>1440</v>
      </c>
      <c r="K30" s="17">
        <f t="shared" si="0"/>
        <v>377258.5</v>
      </c>
      <c r="L30" s="17">
        <f t="shared" si="1"/>
        <v>31438.208333333332</v>
      </c>
    </row>
    <row r="31" spans="1:12" ht="18.75" x14ac:dyDescent="0.25">
      <c r="A31" s="7">
        <v>2</v>
      </c>
      <c r="B31" s="7">
        <v>28</v>
      </c>
      <c r="C31" s="9">
        <v>9</v>
      </c>
      <c r="D31" s="9">
        <v>2</v>
      </c>
      <c r="E31" s="7" t="s">
        <v>33</v>
      </c>
      <c r="F31" s="9">
        <v>87</v>
      </c>
      <c r="G31" s="8" t="s">
        <v>15</v>
      </c>
      <c r="H31" s="10">
        <v>33.299999999999997</v>
      </c>
      <c r="I31" s="11">
        <v>9666</v>
      </c>
      <c r="J31" s="11">
        <v>1440</v>
      </c>
      <c r="K31" s="17">
        <f t="shared" si="0"/>
        <v>369829.8</v>
      </c>
      <c r="L31" s="17">
        <f t="shared" si="1"/>
        <v>30819.149999999998</v>
      </c>
    </row>
    <row r="32" spans="1:12" ht="18.75" x14ac:dyDescent="0.25">
      <c r="A32" s="7">
        <v>2</v>
      </c>
      <c r="B32" s="7" t="s">
        <v>34</v>
      </c>
      <c r="C32" s="9">
        <v>9</v>
      </c>
      <c r="D32" s="9">
        <v>2</v>
      </c>
      <c r="E32" s="7" t="s">
        <v>33</v>
      </c>
      <c r="F32" s="9">
        <v>88</v>
      </c>
      <c r="G32" s="8" t="s">
        <v>15</v>
      </c>
      <c r="H32" s="10">
        <v>16.7</v>
      </c>
      <c r="I32" s="11">
        <v>9666</v>
      </c>
      <c r="J32" s="11">
        <v>1440</v>
      </c>
      <c r="K32" s="17">
        <f t="shared" si="0"/>
        <v>185470.19999999998</v>
      </c>
      <c r="L32" s="17">
        <f t="shared" si="1"/>
        <v>15455.849999999999</v>
      </c>
    </row>
    <row r="33" spans="1:12" ht="18.75" x14ac:dyDescent="0.25">
      <c r="A33" s="7">
        <v>2</v>
      </c>
      <c r="B33" s="7" t="s">
        <v>35</v>
      </c>
      <c r="C33" s="9">
        <v>9</v>
      </c>
      <c r="D33" s="9">
        <v>2</v>
      </c>
      <c r="E33" s="7" t="s">
        <v>33</v>
      </c>
      <c r="F33" s="9">
        <v>89</v>
      </c>
      <c r="G33" s="8" t="s">
        <v>15</v>
      </c>
      <c r="H33" s="10">
        <v>87.4</v>
      </c>
      <c r="I33" s="11">
        <v>6558</v>
      </c>
      <c r="J33" s="11">
        <v>1440</v>
      </c>
      <c r="K33" s="17">
        <f t="shared" si="0"/>
        <v>699025.20000000007</v>
      </c>
      <c r="L33" s="17">
        <f t="shared" si="1"/>
        <v>58252.100000000006</v>
      </c>
    </row>
    <row r="34" spans="1:12" ht="18.75" x14ac:dyDescent="0.25">
      <c r="A34" s="7">
        <v>2</v>
      </c>
      <c r="B34" s="7" t="s">
        <v>23</v>
      </c>
      <c r="C34" s="9">
        <v>9</v>
      </c>
      <c r="D34" s="9">
        <v>2</v>
      </c>
      <c r="E34" s="7" t="s">
        <v>33</v>
      </c>
      <c r="F34" s="9" t="s">
        <v>36</v>
      </c>
      <c r="G34" s="8" t="s">
        <v>15</v>
      </c>
      <c r="H34" s="10">
        <v>14.7</v>
      </c>
      <c r="I34" s="11">
        <v>6558</v>
      </c>
      <c r="J34" s="11">
        <v>1440</v>
      </c>
      <c r="K34" s="17">
        <f t="shared" si="0"/>
        <v>117570.59999999999</v>
      </c>
      <c r="L34" s="17">
        <f t="shared" si="1"/>
        <v>9797.5499999999993</v>
      </c>
    </row>
    <row r="35" spans="1:12" ht="18.75" x14ac:dyDescent="0.25">
      <c r="A35" s="12" t="s">
        <v>8</v>
      </c>
      <c r="B35" s="13"/>
      <c r="C35" s="13"/>
      <c r="D35" s="13"/>
      <c r="E35" s="13"/>
      <c r="F35" s="13"/>
      <c r="G35" s="14"/>
      <c r="H35" s="5">
        <f>SUM(H2:H34)</f>
        <v>747.79000000000008</v>
      </c>
      <c r="I35" s="4"/>
      <c r="J35" s="4"/>
      <c r="K35" s="5">
        <f>SUM(K2:K34)</f>
        <v>7074562.7200000007</v>
      </c>
      <c r="L35" s="5">
        <f>SUM(L2:L34)</f>
        <v>589546.89333333343</v>
      </c>
    </row>
    <row r="36" spans="1:12" ht="20.25" x14ac:dyDescent="0.25">
      <c r="A36" s="15" t="s">
        <v>38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20.25" x14ac:dyDescent="0.25">
      <c r="A37" s="16" t="s">
        <v>37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9" spans="1:12" x14ac:dyDescent="0.25">
      <c r="K39" s="6"/>
      <c r="L39" s="6"/>
    </row>
  </sheetData>
  <mergeCells count="3">
    <mergeCell ref="A35:G35"/>
    <mergeCell ref="A36:L36"/>
    <mergeCell ref="A37:L37"/>
  </mergeCell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2024-04-08T12:22:21Z</dcterms:modified>
</cp:coreProperties>
</file>